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A3951051-5722-43FA-9D47-FFAF1BE8FF2B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91029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B3" i="2" l="1"/>
  <c r="C3" i="2"/>
  <c r="D3" i="2"/>
  <c r="E12" i="2"/>
  <c r="F12" i="2"/>
  <c r="E4" i="2"/>
  <c r="F4" i="2"/>
  <c r="E3" i="2" l="1"/>
  <c r="F3" i="2"/>
</calcChain>
</file>

<file path=xl/sharedStrings.xml><?xml version="1.0" encoding="utf-8"?>
<sst xmlns="http://schemas.openxmlformats.org/spreadsheetml/2006/main" count="31" uniqueCount="31">
  <si>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</si>
  <si>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</si>
  <si>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</si>
  <si>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</si>
  <si>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</si>
  <si>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</si>
  <si>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</si>
  <si>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</si>
  <si>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</si>
  <si>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</si>
  <si>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</si>
  <si>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</si>
  <si>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</si>
  <si>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</si>
  <si>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</si>
  <si>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</si>
  <si>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</si>
  <si>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</si>
  <si>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</si>
  <si>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</si>
  <si>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</si>
  <si>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</si>
  <si>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</si>
  <si>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</si>
  <si>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</si>
  <si>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</si>
  <si>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MUNICIPIO DE OCAMPO
Estado Analítico del Activo
Del 1 de Enero al 30 de Septiembre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</si>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</sst>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2" fillId="0" borderId="0" xfId="8" applyFont="1" applyAlignment="1" applyProtection="1">
      <alignment horizontal="center" vertical="top" wrapText="1"/>
      <protection locked="0"/>
    </xf>
    <xf numFmtId="0" fontId="2" fillId="0" borderId="0" xfId="8" applyFont="1" applyAlignment="1" applyProtection="1">
      <alignment horizontal="center" vertical="top" wrapText="1"/>
      <protection locked="0"/>
    </xf>
    <xf numFmtId="0" fontId="3" fillId="0" borderId="0" xfId="8" applyFont="1" applyAlignment="1" applyProtection="1">
      <alignment horizontal="center" vertical="top" wrapText="1"/>
      <protection locked="0"/>
    </xf>
    <xf numFmtId="0" fontId="3" fillId="0" borderId="0" xfId="8" applyFont="1" applyAlignment="1" applyProtection="1">
      <alignment horizontal="center" vertical="top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7" zoomScaleNormal="100" workbookViewId="0">
      <selection activeCell="A26" sqref="A26:E27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223489180.68000001</v>
      </c>
      <c r="C3" s="8">
        <f t="shared" ref="C3:F3" si="0">C4+C12</f>
        <v>696358228.36000001</v>
      </c>
      <c r="D3" s="8">
        <f t="shared" si="0"/>
        <v>648787401.68999994</v>
      </c>
      <c r="E3" s="8">
        <f t="shared" si="0"/>
        <v>271060007.35000002</v>
      </c>
      <c r="F3" s="8">
        <f t="shared" si="0"/>
        <v>47570826.669999979</v>
      </c>
    </row>
    <row r="4" spans="1:6" x14ac:dyDescent="0.2">
      <c r="A4" s="5" t="s">
        <v>4</v>
      </c>
      <c r="B4" s="8">
        <f>SUM(B5:B11)</f>
        <v>33688938.619999997</v>
      </c>
      <c r="C4" s="8">
        <f>SUM(C5:C11)</f>
        <v>639940741.51999998</v>
      </c>
      <c r="D4" s="8">
        <f>SUM(D5:D11)</f>
        <v>620578658.26999998</v>
      </c>
      <c r="E4" s="8">
        <f>SUM(E5:E11)</f>
        <v>53051021.869999975</v>
      </c>
      <c r="F4" s="8">
        <f>SUM(F5:F11)</f>
        <v>19362083.249999978</v>
      </c>
    </row>
    <row r="5" spans="1:6" x14ac:dyDescent="0.2">
      <c r="A5" s="6" t="s">
        <v>5</v>
      </c>
      <c r="B5" s="9">
        <v>17123742.309999999</v>
      </c>
      <c r="C5" s="9">
        <v>286587701.48000002</v>
      </c>
      <c r="D5" s="9">
        <v>265142110.72</v>
      </c>
      <c r="E5" s="9">
        <f>B5+C5-D5</f>
        <v>38569333.070000023</v>
      </c>
      <c r="F5" s="9">
        <f t="shared" ref="F5:F11" si="1">E5-B5</f>
        <v>21445590.760000024</v>
      </c>
    </row>
    <row r="6" spans="1:6" x14ac:dyDescent="0.2">
      <c r="A6" s="6" t="s">
        <v>6</v>
      </c>
      <c r="B6" s="9">
        <v>11198126.460000001</v>
      </c>
      <c r="C6" s="9">
        <v>340421104.27999997</v>
      </c>
      <c r="D6" s="9">
        <v>340132816.13</v>
      </c>
      <c r="E6" s="9">
        <f t="shared" ref="E6:E11" si="2">B6+C6-D6</f>
        <v>11486414.609999955</v>
      </c>
      <c r="F6" s="9">
        <f t="shared" si="1"/>
        <v>288288.14999995381</v>
      </c>
    </row>
    <row r="7" spans="1:6" x14ac:dyDescent="0.2">
      <c r="A7" s="6" t="s">
        <v>7</v>
      </c>
      <c r="B7" s="9">
        <v>5367069.8499999996</v>
      </c>
      <c r="C7" s="9">
        <v>12931935.76</v>
      </c>
      <c r="D7" s="9">
        <v>15303731.42</v>
      </c>
      <c r="E7" s="9">
        <f t="shared" si="2"/>
        <v>2995274.1899999995</v>
      </c>
      <c r="F7" s="9">
        <f t="shared" si="1"/>
        <v>-2371795.66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189800242.06</v>
      </c>
      <c r="C12" s="8">
        <f>SUM(C13:C21)</f>
        <v>56417486.839999996</v>
      </c>
      <c r="D12" s="8">
        <f>SUM(D13:D21)</f>
        <v>28208743.419999998</v>
      </c>
      <c r="E12" s="8">
        <f>SUM(E13:E21)</f>
        <v>218008985.48000002</v>
      </c>
      <c r="F12" s="8">
        <f>SUM(F13:F21)</f>
        <v>28208743.420000002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155503158.56</v>
      </c>
      <c r="C15" s="10">
        <v>54478115.18</v>
      </c>
      <c r="D15" s="10">
        <v>27239057.59</v>
      </c>
      <c r="E15" s="10">
        <f t="shared" si="4"/>
        <v>182742216.15000001</v>
      </c>
      <c r="F15" s="10">
        <f t="shared" si="3"/>
        <v>27239057.590000004</v>
      </c>
    </row>
    <row r="16" spans="1:6" x14ac:dyDescent="0.2">
      <c r="A16" s="6" t="s">
        <v>14</v>
      </c>
      <c r="B16" s="9">
        <v>47988023.390000001</v>
      </c>
      <c r="C16" s="9">
        <v>1939371.66</v>
      </c>
      <c r="D16" s="9">
        <v>969685.83</v>
      </c>
      <c r="E16" s="9">
        <f t="shared" si="4"/>
        <v>48957709.219999999</v>
      </c>
      <c r="F16" s="9">
        <f t="shared" si="3"/>
        <v>969685.82999999821</v>
      </c>
    </row>
    <row r="17" spans="1:6" x14ac:dyDescent="0.2">
      <c r="A17" s="6" t="s">
        <v>15</v>
      </c>
      <c r="B17" s="9">
        <v>2862434</v>
      </c>
      <c r="C17" s="9">
        <v>0</v>
      </c>
      <c r="D17" s="9">
        <v>0</v>
      </c>
      <c r="E17" s="9">
        <f t="shared" si="4"/>
        <v>2862434</v>
      </c>
      <c r="F17" s="9">
        <f t="shared" si="3"/>
        <v>0</v>
      </c>
    </row>
    <row r="18" spans="1:6" x14ac:dyDescent="0.2">
      <c r="A18" s="6" t="s">
        <v>16</v>
      </c>
      <c r="B18" s="9">
        <v>-17120177.449999999</v>
      </c>
      <c r="C18" s="9">
        <v>0</v>
      </c>
      <c r="D18" s="9">
        <v>0</v>
      </c>
      <c r="E18" s="9">
        <f t="shared" si="4"/>
        <v>-17120177.449999999</v>
      </c>
      <c r="F18" s="9">
        <f t="shared" si="3"/>
        <v>0</v>
      </c>
    </row>
    <row r="19" spans="1:6" x14ac:dyDescent="0.2">
      <c r="A19" s="6" t="s">
        <v>17</v>
      </c>
      <c r="B19" s="9">
        <v>566803.56000000006</v>
      </c>
      <c r="C19" s="9">
        <v>0</v>
      </c>
      <c r="D19" s="9">
        <v>0</v>
      </c>
      <c r="E19" s="9">
        <f t="shared" si="4"/>
        <v>566803.56000000006</v>
      </c>
      <c r="F19" s="9">
        <f t="shared" si="3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24</v>
      </c>
    </row>
    <row r="26" spans="1:6" x14ac:dyDescent="0.2">
      <c r="A26" s="14"/>
      <c r="B26" s="15"/>
      <c r="C26" s="15"/>
      <c r="D26" s="15"/>
      <c r="E26" s="15"/>
    </row>
    <row r="27" spans="1:6" x14ac:dyDescent="0.2">
      <c r="A27" s="16"/>
      <c r="B27" s="17"/>
      <c r="C27" s="17"/>
      <c r="D27" s="17"/>
      <c r="E27" s="17"/>
    </row>
    <row r="29" spans="1:6" x14ac:dyDescent="0.2">
      <c r="A29" s="14" t="s">
        <v>27</v>
      </c>
      <c r="B29" s="15"/>
      <c r="C29" s="15"/>
      <c r="D29" s="15" t="s">
        <v>28</v>
      </c>
      <c r="E29" s="15"/>
    </row>
    <row r="30" spans="1:6" x14ac:dyDescent="0.2">
      <c r="A30" s="16" t="s">
        <v>29</v>
      </c>
      <c r="B30" s="17"/>
      <c r="C30" s="17"/>
      <c r="D30" s="17" t="s">
        <v>30</v>
      </c>
      <c r="E30" s="17"/>
    </row>
  </sheetData>
  <sheetProtection formatCells="0" formatColumns="0" formatRows="0" autoFilter="0"/>
  <mergeCells count="9">
    <mergeCell ref="B29:C29"/>
    <mergeCell ref="D29:E29"/>
    <mergeCell ref="B30:C30"/>
    <mergeCell ref="D30:E30"/>
    <mergeCell ref="A1:F1"/>
    <mergeCell ref="B26:C26"/>
    <mergeCell ref="B27:C27"/>
    <mergeCell ref="D26:E26"/>
    <mergeCell ref="D27:E27"/>
  </mergeCells>
  <pageMargins left="0.7" right="0.7" top="0.75" bottom="0.75" header="0.3" footer="0.3"/>
  <pageSetup paperSize="9" scale="60" orientation="portrait" r:id="rId1"/>
  <ignoredErrors>
    <ignoredError sqref="B3:F11 B13:F21 B12:D12" unlockedFormula="1"/>
    <ignoredError sqref="E12:F12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2018-03-08T18:40:55Z</cp:lastPrinted>
  <dcterms:created xsi:type="dcterms:W3CDTF">2014-02-09T04:04:15Z</dcterms:created>
  <dcterms:modified xsi:type="dcterms:W3CDTF">2025-10-26T11:43:17Z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